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180" windowWidth="23256" windowHeight="1225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Обоснование!$A$17:$AD$48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Обоснование!$A$1:$AD$70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1" i="3" l="1"/>
  <c r="AA21" i="3"/>
  <c r="AB21" i="3"/>
  <c r="AC21" i="3" s="1"/>
  <c r="K22" i="3"/>
  <c r="AA22" i="3"/>
  <c r="AB22" i="3"/>
  <c r="AC22" i="3" s="1"/>
  <c r="AD22" i="3"/>
  <c r="K23" i="3"/>
  <c r="AA23" i="3" s="1"/>
  <c r="AB23" i="3"/>
  <c r="AC23" i="3" s="1"/>
  <c r="K24" i="3"/>
  <c r="AA24" i="3" s="1"/>
  <c r="AB24" i="3"/>
  <c r="AC24" i="3" s="1"/>
  <c r="K25" i="3"/>
  <c r="AA25" i="3" s="1"/>
  <c r="K26" i="3"/>
  <c r="AA26" i="3" s="1"/>
  <c r="K27" i="3"/>
  <c r="AA27" i="3" s="1"/>
  <c r="AB27" i="3"/>
  <c r="AC27" i="3" s="1"/>
  <c r="K28" i="3"/>
  <c r="AA28" i="3" s="1"/>
  <c r="AB28" i="3"/>
  <c r="AC28" i="3" s="1"/>
  <c r="K29" i="3"/>
  <c r="AA29" i="3" s="1"/>
  <c r="K30" i="3"/>
  <c r="AA30" i="3" s="1"/>
  <c r="K31" i="3"/>
  <c r="AA31" i="3" s="1"/>
  <c r="AB31" i="3"/>
  <c r="AC31" i="3" s="1"/>
  <c r="K32" i="3"/>
  <c r="AA32" i="3" s="1"/>
  <c r="AB32" i="3"/>
  <c r="AC32" i="3" s="1"/>
  <c r="K33" i="3"/>
  <c r="AA33" i="3" s="1"/>
  <c r="K34" i="3"/>
  <c r="AA34" i="3" s="1"/>
  <c r="K35" i="3"/>
  <c r="AA35" i="3" s="1"/>
  <c r="K36" i="3"/>
  <c r="AA36" i="3" s="1"/>
  <c r="K37" i="3"/>
  <c r="AA37" i="3" s="1"/>
  <c r="K38" i="3"/>
  <c r="AA38" i="3" s="1"/>
  <c r="K39" i="3"/>
  <c r="AA39" i="3" s="1"/>
  <c r="K40" i="3"/>
  <c r="AA40" i="3" s="1"/>
  <c r="K41" i="3"/>
  <c r="AA41" i="3" s="1"/>
  <c r="K42" i="3"/>
  <c r="AA42" i="3" s="1"/>
  <c r="AB42" i="3" l="1"/>
  <c r="AC42" i="3" s="1"/>
  <c r="AB39" i="3"/>
  <c r="AC39" i="3" s="1"/>
  <c r="AB36" i="3"/>
  <c r="AC36" i="3" s="1"/>
  <c r="AB35" i="3"/>
  <c r="AC35" i="3" s="1"/>
  <c r="AD21" i="3"/>
  <c r="AB41" i="3"/>
  <c r="AB40" i="3"/>
  <c r="AC40" i="3" s="1"/>
  <c r="AD39" i="3"/>
  <c r="AB38" i="3"/>
  <c r="AB37" i="3"/>
  <c r="AC37" i="3" s="1"/>
  <c r="AD36" i="3"/>
  <c r="AB34" i="3"/>
  <c r="AB33" i="3"/>
  <c r="AC33" i="3" s="1"/>
  <c r="AD32" i="3"/>
  <c r="AB30" i="3"/>
  <c r="AB29" i="3"/>
  <c r="AC29" i="3" s="1"/>
  <c r="AD28" i="3"/>
  <c r="AB26" i="3"/>
  <c r="AB25" i="3"/>
  <c r="AC25" i="3" s="1"/>
  <c r="AD24" i="3"/>
  <c r="AD31" i="3"/>
  <c r="AD27" i="3"/>
  <c r="AD23" i="3"/>
  <c r="AD42" i="3" l="1"/>
  <c r="AD35" i="3"/>
  <c r="AD40" i="3"/>
  <c r="AD33" i="3"/>
  <c r="AD25" i="3"/>
  <c r="AC26" i="3"/>
  <c r="AD26" i="3"/>
  <c r="AC34" i="3"/>
  <c r="AD34" i="3"/>
  <c r="AC41" i="3"/>
  <c r="AD41" i="3"/>
  <c r="AD29" i="3"/>
  <c r="AD37" i="3"/>
  <c r="AC30" i="3"/>
  <c r="AD30" i="3"/>
  <c r="AC38" i="3"/>
  <c r="AD38" i="3"/>
  <c r="K20" i="3" l="1"/>
  <c r="AA20" i="3" s="1"/>
  <c r="K43" i="3"/>
  <c r="AA43" i="3" s="1"/>
  <c r="K44" i="3"/>
  <c r="AA44" i="3" s="1"/>
  <c r="K45" i="3"/>
  <c r="AA45" i="3" s="1"/>
  <c r="K46" i="3"/>
  <c r="AA46" i="3" s="1"/>
  <c r="K47" i="3"/>
  <c r="AA47" i="3"/>
  <c r="AB47" i="3"/>
  <c r="AC47" i="3" s="1"/>
  <c r="AD47" i="3" l="1"/>
  <c r="AB45" i="3"/>
  <c r="AC45" i="3" s="1"/>
  <c r="AB44" i="3"/>
  <c r="AC44" i="3" s="1"/>
  <c r="AB43" i="3"/>
  <c r="AC43" i="3" s="1"/>
  <c r="AB20" i="3"/>
  <c r="AC20" i="3" s="1"/>
  <c r="AB46" i="3"/>
  <c r="AD44" i="3" l="1"/>
  <c r="AD43" i="3"/>
  <c r="AD45" i="3"/>
  <c r="AD20" i="3"/>
  <c r="AC46" i="3"/>
  <c r="AD46" i="3"/>
  <c r="K19" i="3" l="1"/>
  <c r="AA19" i="3" s="1"/>
  <c r="AB19" i="3" l="1"/>
  <c r="AC19" i="3" s="1"/>
  <c r="AD19" i="3" l="1"/>
  <c r="K18" i="3" l="1"/>
  <c r="AB18" i="3" l="1"/>
  <c r="AC18" i="3" s="1"/>
  <c r="AC48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<sst xmlns="http://schemas.openxmlformats.org/spreadsheetml/2006/main" count="174" uniqueCount="141">
  <si>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</si>
  <si>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</si>
  <si>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</si>
  <si>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</si>
  <si>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</si>
  <si>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</si>
  <si>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</si>
  <si>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</si>
  <si>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</si>
  <si>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</si>
  <si>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</si>
  <si>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</si>
  <si>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</si>
  <si>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</si>
  <si>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</si>
  <si>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</si>
  <si>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</si>
  <si>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</si>
  <si>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</si>
  <si>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</si>
  <si>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</si>
  <si>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</si>
  <si>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</si>
  <si>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</si>
  <si>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</si>
  <si>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</si>
  <si>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</si>
  <si>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</si>
  <si>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</si>
  <si>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</si>
  <si>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</si>
  <si>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</si>
  <si>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</si>
  <si>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</si>
  <si>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</si>
  <si>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</si>
  <si>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</si>
  <si>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</si>
  <si>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</si>
  <si>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</si>
  <si>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</si>
  <si>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</si>
  <si>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</si>
  <si>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</si>
  <si>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</si>
  <si>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</si>
  <si>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</si>
  <si>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</si>
  <si>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</si>
  <si>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</si>
  <si>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</si>
  <si>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</si>
  <si>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</si>
  <si>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</si>
  <si>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</si>
  <si>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</si>
  <si>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</si>
  <si>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</si>
  <si>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</si>
  <si>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</si>
  <si>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</si>
  <si>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</si>
  <si>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</si>
  <si>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</si>
  <si>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</si>
  <si>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</si>
  <si>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</si>
  <si>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</si>
  <si>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</si>
  <si>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</si>
  <si>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</si>
  <si>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</si>
  <si>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</si>
  <si>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</si>
  <si>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</si>
  <si>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Бурыгин Д.П., Ведущий инженер УМТС</t>
  </si>
  <si>
    <t>Тексин И.В., Директор по закупкам и логистике</t>
  </si>
  <si>
    <t>шт</t>
  </si>
  <si>
    <t>ГБ000001</t>
  </si>
  <si>
    <t>ГБ000002</t>
  </si>
  <si>
    <t>ГБ000003</t>
  </si>
  <si>
    <t>ГБ000004</t>
  </si>
  <si>
    <t>ГБ000006</t>
  </si>
  <si>
    <t>ГБ000021</t>
  </si>
  <si>
    <t>ГБ000022</t>
  </si>
  <si>
    <t>ГБ000023</t>
  </si>
  <si>
    <t>ГБ000024</t>
  </si>
  <si>
    <t>ГБ000025</t>
  </si>
  <si>
    <t>ГБ000026</t>
  </si>
  <si>
    <t>ГВ000005</t>
  </si>
  <si>
    <t>ГВ000006</t>
  </si>
  <si>
    <t>ГВ000007</t>
  </si>
  <si>
    <t>ГВ000008</t>
  </si>
  <si>
    <t>ГВ000009</t>
  </si>
  <si>
    <t>ГВ000010</t>
  </si>
  <si>
    <t>ГВ000052</t>
  </si>
  <si>
    <t>ГВ000102</t>
  </si>
  <si>
    <t>ГВ000109</t>
  </si>
  <si>
    <t>ГВ000110</t>
  </si>
  <si>
    <t>ГВ000144</t>
  </si>
  <si>
    <t>ГВ000145</t>
  </si>
  <si>
    <t>ГВ000225</t>
  </si>
  <si>
    <t>ГВ000263</t>
  </si>
  <si>
    <t>ГВ000321</t>
  </si>
  <si>
    <t>ГВ000322</t>
  </si>
  <si>
    <t>ГВ000324</t>
  </si>
  <si>
    <t>ГВ000325</t>
  </si>
  <si>
    <t>ГВ000326</t>
  </si>
  <si>
    <t>Клапан (вентиль) латунь 15Б1п DN15, PN16, муфта</t>
  </si>
  <si>
    <t>Клапан (вентиль) латунь 15Б1п DN20, PN16, муфта</t>
  </si>
  <si>
    <t>Клапан (вентиль) латунь 15Б1п DN25, PN16, муфта</t>
  </si>
  <si>
    <t>Клапан (вентиль) латунь 15Б1п DN32, PN16, муфта</t>
  </si>
  <si>
    <t>Клапан (вентиль) латунь 15Б1п DN50, PN10, муфта</t>
  </si>
  <si>
    <t>Клапан (вентиль) чугун 15кч18п DN15, PN16, муфта</t>
  </si>
  <si>
    <t>Клапан (вентиль) чугун 15кч18п DN20, PN16, муфта</t>
  </si>
  <si>
    <t>Клапан (вентиль) чугун 15кч18п DN25, PN16, муфта</t>
  </si>
  <si>
    <t>Клапан (вентиль) чугун 15кч18п DN32, PN16, муфта</t>
  </si>
  <si>
    <t>Клапан (вентиль) чугун 15кч18п DN40, PN16, муфта</t>
  </si>
  <si>
    <t>Клапан (вентиль) чугун 15кч18п DN50, PN16, муфта</t>
  </si>
  <si>
    <t>Кран шаровый 11б27п1 DN15, PN16, Г/Г</t>
  </si>
  <si>
    <t>Кран шаровый 11б27п1 DN20, PN16, Г/Г</t>
  </si>
  <si>
    <t>Кран шаровый 11б27п1 DN25, PN16,  Г/Г</t>
  </si>
  <si>
    <t>Кран шаровый 11б27п1 DN32, PN16,  Г/Г</t>
  </si>
  <si>
    <t>Кран шаровый 11б27п1 DN40, PN16, Г/Г</t>
  </si>
  <si>
    <t>Кран шаровый 11б27п1 DN50, PN16, Г/Г</t>
  </si>
  <si>
    <t>Кран-букса 1/2"</t>
  </si>
  <si>
    <t>Кран шаровой PPRC, DN20, (тип 3) - Г/Г</t>
  </si>
  <si>
    <t>Кран шаровый с американкой 1 1/4" НВ  Г/Г</t>
  </si>
  <si>
    <t>Кран шаровый с американкой 1/2" НВ  Г/Г</t>
  </si>
  <si>
    <t>Кран трехходовой манометрический М20х1,5-1/2"</t>
  </si>
  <si>
    <t>Кран трехходовой манометрический М1/2"-1/2"  Г/Г</t>
  </si>
  <si>
    <t>Кран трехходовой 15  Г/Г</t>
  </si>
  <si>
    <t>Кран трехходовой манометрический G1\2вн-М20х1,5вн с ручкой  Г/Г</t>
  </si>
  <si>
    <t>Кран пробко-сальниковый 11Б6Бк Ду50 Ру10 G2" ВР пробка латунь</t>
  </si>
  <si>
    <t>Кран пробко-сальниковый 11Б6Бк Ду40 Ру10 G1 1/2" ВР пробка латунь</t>
  </si>
  <si>
    <t>Кран пробко-сальниковый 11Б6Бк Ду25 Ру10 G1" ВР пробка латунь</t>
  </si>
  <si>
    <t>Кран пробко-сальниковый 11Б6Бк Ду20 Ру10 G3/4" ВР пробка латунь</t>
  </si>
  <si>
    <t>Кран пробко-сальниковый 11Б6Бк Ду15 Ру10 G1/2" ВР пробка латунь</t>
  </si>
  <si>
    <t>ГВ</t>
  </si>
  <si>
    <t>Краны</t>
  </si>
  <si>
    <t>Арматура трубопроводная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</si>
</sst>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5" borderId="1" xfId="3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68"/>
  <sheetViews>
    <sheetView tabSelected="1" view="pageBreakPreview" zoomScale="90" zoomScaleNormal="70" zoomScaleSheetLayoutView="90" zoomScalePageLayoutView="120" workbookViewId="0">
      <pane xSplit="3" ySplit="17" topLeftCell="D48" activePane="bottomRight" state="frozen"/>
      <selection pane="topRight" activeCell="D1" sqref="D1"/>
      <selection pane="bottomLeft" activeCell="A18" sqref="A18"/>
      <selection pane="bottomRight" activeCell="H36" sqref="H36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9.664062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27.5546875" style="1" customWidth="1"/>
    <col min="12" max="14" width="14.44140625" style="1" customWidth="1"/>
    <col min="15" max="15" width="12.6640625" style="1" customWidth="1"/>
    <col min="16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5" t="s">
        <v>71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x14ac:dyDescent="0.25">
      <c r="C7" s="7" t="s">
        <v>33</v>
      </c>
      <c r="D7" s="55" t="s">
        <v>138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x14ac:dyDescent="0.25">
      <c r="C8" s="7" t="s">
        <v>25</v>
      </c>
      <c r="D8" s="55" t="s">
        <v>139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x14ac:dyDescent="0.25">
      <c r="C9" s="7" t="s">
        <v>24</v>
      </c>
      <c r="D9" s="55" t="s">
        <v>140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2.75" customHeight="1" x14ac:dyDescent="0.25">
      <c r="C10" s="7" t="s">
        <v>9</v>
      </c>
      <c r="D10" s="55" t="s">
        <v>139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6.4" x14ac:dyDescent="0.25">
      <c r="C11" s="7" t="s">
        <v>10</v>
      </c>
      <c r="D11" s="55" t="s">
        <v>72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39.6" x14ac:dyDescent="0.25">
      <c r="C12" s="7" t="s">
        <v>23</v>
      </c>
      <c r="D12" s="55" t="s">
        <v>73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4" spans="1:30" x14ac:dyDescent="0.25">
      <c r="A14" s="51" t="s">
        <v>6</v>
      </c>
      <c r="B14" s="58" t="s">
        <v>28</v>
      </c>
      <c r="C14" s="51" t="s">
        <v>1</v>
      </c>
      <c r="D14" s="58" t="s">
        <v>4</v>
      </c>
      <c r="E14" s="58" t="s">
        <v>60</v>
      </c>
      <c r="F14" s="51" t="s">
        <v>61</v>
      </c>
      <c r="G14" s="51"/>
      <c r="H14" s="51"/>
      <c r="I14" s="51"/>
      <c r="J14" s="58" t="s">
        <v>62</v>
      </c>
      <c r="K14" s="58" t="s">
        <v>65</v>
      </c>
      <c r="L14" s="46" t="s">
        <v>63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61" t="s">
        <v>66</v>
      </c>
      <c r="AB14" s="58" t="s">
        <v>35</v>
      </c>
      <c r="AC14" s="58" t="s">
        <v>34</v>
      </c>
      <c r="AD14" s="48" t="s">
        <v>57</v>
      </c>
    </row>
    <row r="15" spans="1:30" x14ac:dyDescent="0.25">
      <c r="A15" s="51"/>
      <c r="B15" s="59"/>
      <c r="C15" s="51"/>
      <c r="D15" s="59"/>
      <c r="E15" s="59"/>
      <c r="F15" s="51" t="s">
        <v>22</v>
      </c>
      <c r="G15" s="51" t="s">
        <v>15</v>
      </c>
      <c r="H15" s="51" t="s">
        <v>16</v>
      </c>
      <c r="I15" s="51" t="s">
        <v>29</v>
      </c>
      <c r="J15" s="59"/>
      <c r="K15" s="59"/>
      <c r="L15" s="46" t="s">
        <v>58</v>
      </c>
      <c r="M15" s="47"/>
      <c r="N15" s="47"/>
      <c r="O15" s="47"/>
      <c r="P15" s="47"/>
      <c r="Q15" s="46" t="s">
        <v>64</v>
      </c>
      <c r="R15" s="47"/>
      <c r="S15" s="47"/>
      <c r="T15" s="47"/>
      <c r="U15" s="47"/>
      <c r="V15" s="51" t="s">
        <v>59</v>
      </c>
      <c r="W15" s="51"/>
      <c r="X15" s="51"/>
      <c r="Y15" s="51"/>
      <c r="Z15" s="51"/>
      <c r="AA15" s="62"/>
      <c r="AB15" s="59"/>
      <c r="AC15" s="59"/>
      <c r="AD15" s="49"/>
    </row>
    <row r="16" spans="1:30" ht="51" customHeight="1" x14ac:dyDescent="0.25">
      <c r="A16" s="51"/>
      <c r="B16" s="60"/>
      <c r="C16" s="51"/>
      <c r="D16" s="60"/>
      <c r="E16" s="60"/>
      <c r="F16" s="51"/>
      <c r="G16" s="51"/>
      <c r="H16" s="51"/>
      <c r="I16" s="51"/>
      <c r="J16" s="60"/>
      <c r="K16" s="60"/>
      <c r="L16" s="36" t="s">
        <v>11</v>
      </c>
      <c r="M16" s="36" t="s">
        <v>12</v>
      </c>
      <c r="N16" s="36" t="s">
        <v>13</v>
      </c>
      <c r="O16" s="36" t="s">
        <v>36</v>
      </c>
      <c r="P16" s="36" t="s">
        <v>37</v>
      </c>
      <c r="Q16" s="36" t="s">
        <v>17</v>
      </c>
      <c r="R16" s="36" t="s">
        <v>18</v>
      </c>
      <c r="S16" s="36" t="s">
        <v>26</v>
      </c>
      <c r="T16" s="36" t="s">
        <v>38</v>
      </c>
      <c r="U16" s="36" t="s">
        <v>39</v>
      </c>
      <c r="V16" s="36" t="s">
        <v>19</v>
      </c>
      <c r="W16" s="36" t="s">
        <v>20</v>
      </c>
      <c r="X16" s="36" t="s">
        <v>21</v>
      </c>
      <c r="Y16" s="36" t="s">
        <v>40</v>
      </c>
      <c r="Z16" s="36" t="s">
        <v>41</v>
      </c>
      <c r="AA16" s="63"/>
      <c r="AB16" s="60"/>
      <c r="AC16" s="60"/>
      <c r="AD16" s="50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6.4" x14ac:dyDescent="0.25">
      <c r="A18" s="13">
        <v>1</v>
      </c>
      <c r="B18" s="14" t="s">
        <v>78</v>
      </c>
      <c r="C18" s="14" t="s">
        <v>108</v>
      </c>
      <c r="D18" s="40" t="s">
        <v>77</v>
      </c>
      <c r="E18" s="15">
        <v>40</v>
      </c>
      <c r="F18" s="42"/>
      <c r="G18" s="44"/>
      <c r="H18" s="16"/>
      <c r="I18" s="43"/>
      <c r="J18" s="19">
        <v>1.04</v>
      </c>
      <c r="K18" s="15" t="str">
        <f t="shared" ref="K18" si="0">IF(SUM(F18)=0,"",F18*J18)</f>
        <v/>
      </c>
      <c r="L18" s="17">
        <v>325.83</v>
      </c>
      <c r="M18" s="17">
        <v>293.3</v>
      </c>
      <c r="N18" s="17">
        <v>164.84166666666667</v>
      </c>
      <c r="O18" s="17">
        <v>343.4</v>
      </c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" si="1">COUNTIF(K18:Z18,"&gt;0")</f>
        <v>4</v>
      </c>
      <c r="AB18" s="20">
        <f t="shared" ref="AB18" si="2">CEILING(SUM(K18:Z18)/COUNTIF(K18:Z18,"&gt;0"),0.01)</f>
        <v>281.85000000000002</v>
      </c>
      <c r="AC18" s="20">
        <f t="shared" ref="AC18" si="3">AB18*E18</f>
        <v>11274</v>
      </c>
      <c r="AD18" s="35">
        <f t="shared" ref="AD18" si="4">STDEV(K18:Z18)/AB18*100</f>
        <v>28.637545040170924</v>
      </c>
    </row>
    <row r="19" spans="1:30" ht="26.4" x14ac:dyDescent="0.25">
      <c r="A19" s="13">
        <v>2</v>
      </c>
      <c r="B19" s="14" t="s">
        <v>79</v>
      </c>
      <c r="C19" s="14" t="s">
        <v>109</v>
      </c>
      <c r="D19" s="40" t="s">
        <v>77</v>
      </c>
      <c r="E19" s="15">
        <v>12</v>
      </c>
      <c r="F19" s="42"/>
      <c r="G19" s="44"/>
      <c r="H19" s="16"/>
      <c r="I19" s="43"/>
      <c r="J19" s="19">
        <v>1.04</v>
      </c>
      <c r="K19" s="15" t="str">
        <f t="shared" ref="K19" si="5">IF(SUM(F19)=0,"",F19*J19)</f>
        <v/>
      </c>
      <c r="L19" s="17">
        <v>436.04</v>
      </c>
      <c r="M19" s="17">
        <v>375.5</v>
      </c>
      <c r="N19" s="17">
        <v>225.01666666666665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ref="AA19:AA21" si="6">COUNTIF(K19:Z19,"&gt;0")</f>
        <v>3</v>
      </c>
      <c r="AB19" s="20">
        <f t="shared" ref="AB19:AB21" si="7">CEILING(SUM(K19:Z19)/COUNTIF(K19:Z19,"&gt;0"),0.01)</f>
        <v>345.52</v>
      </c>
      <c r="AC19" s="20">
        <f t="shared" ref="AC19:AC21" si="8">AB19*E19</f>
        <v>4146.24</v>
      </c>
      <c r="AD19" s="35">
        <f t="shared" ref="AD19:AD21" si="9">STDEV(K19:Z19)/AB19*100</f>
        <v>31.44807407977282</v>
      </c>
    </row>
    <row r="20" spans="1:30" ht="26.4" x14ac:dyDescent="0.25">
      <c r="A20" s="13">
        <v>3</v>
      </c>
      <c r="B20" s="14" t="s">
        <v>80</v>
      </c>
      <c r="C20" s="14" t="s">
        <v>110</v>
      </c>
      <c r="D20" s="40" t="s">
        <v>77</v>
      </c>
      <c r="E20" s="15">
        <v>10</v>
      </c>
      <c r="F20" s="42"/>
      <c r="G20" s="44"/>
      <c r="H20" s="16"/>
      <c r="I20" s="43"/>
      <c r="J20" s="19">
        <v>1.04</v>
      </c>
      <c r="K20" s="15" t="str">
        <f t="shared" ref="K20" si="10">IF(SUM(F20)=0,"",F20*J20)</f>
        <v/>
      </c>
      <c r="L20" s="17">
        <v>603.75</v>
      </c>
      <c r="M20" s="17">
        <v>482</v>
      </c>
      <c r="N20" s="17">
        <v>348.01666666666671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>
        <f t="shared" si="6"/>
        <v>3</v>
      </c>
      <c r="AB20" s="20">
        <f t="shared" si="7"/>
        <v>477.93</v>
      </c>
      <c r="AC20" s="20">
        <f t="shared" si="8"/>
        <v>4779.3</v>
      </c>
      <c r="AD20" s="35">
        <f t="shared" si="9"/>
        <v>26.76446839676445</v>
      </c>
    </row>
    <row r="21" spans="1:30" ht="26.4" x14ac:dyDescent="0.25">
      <c r="A21" s="13">
        <v>4</v>
      </c>
      <c r="B21" s="14" t="s">
        <v>81</v>
      </c>
      <c r="C21" s="14" t="s">
        <v>111</v>
      </c>
      <c r="D21" s="40" t="s">
        <v>77</v>
      </c>
      <c r="E21" s="15">
        <v>10</v>
      </c>
      <c r="F21" s="42"/>
      <c r="G21" s="44"/>
      <c r="H21" s="16"/>
      <c r="I21" s="43"/>
      <c r="J21" s="19">
        <v>1.04</v>
      </c>
      <c r="K21" s="15" t="str">
        <f t="shared" ref="K21" si="11">IF(SUM(F21)=0,"",F21*J21)</f>
        <v/>
      </c>
      <c r="L21" s="17">
        <v>675.63</v>
      </c>
      <c r="M21" s="17">
        <v>707.2</v>
      </c>
      <c r="N21" s="17">
        <v>628.65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>
        <f t="shared" si="6"/>
        <v>3</v>
      </c>
      <c r="AB21" s="20">
        <f t="shared" si="7"/>
        <v>670.5</v>
      </c>
      <c r="AC21" s="20">
        <f t="shared" si="8"/>
        <v>6705</v>
      </c>
      <c r="AD21" s="35">
        <f t="shared" si="9"/>
        <v>5.895022514404701</v>
      </c>
    </row>
    <row r="22" spans="1:30" ht="26.4" x14ac:dyDescent="0.25">
      <c r="A22" s="13">
        <v>5</v>
      </c>
      <c r="B22" s="14" t="s">
        <v>82</v>
      </c>
      <c r="C22" s="14" t="s">
        <v>112</v>
      </c>
      <c r="D22" s="40" t="s">
        <v>77</v>
      </c>
      <c r="E22" s="15">
        <v>5</v>
      </c>
      <c r="F22" s="42"/>
      <c r="G22" s="44"/>
      <c r="H22" s="16"/>
      <c r="I22" s="43"/>
      <c r="J22" s="19">
        <v>1.04</v>
      </c>
      <c r="K22" s="15" t="str">
        <f t="shared" ref="K22:K23" si="12">IF(SUM(F22)=0,"",F22*J22)</f>
        <v/>
      </c>
      <c r="L22" s="17">
        <v>1638.75</v>
      </c>
      <c r="M22" s="17">
        <v>1690.2</v>
      </c>
      <c r="N22" s="17">
        <v>1678.3833333333334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8">
        <f t="shared" ref="AA22:AA42" si="13">COUNTIF(K22:Z22,"&gt;0")</f>
        <v>3</v>
      </c>
      <c r="AB22" s="20">
        <f t="shared" ref="AB22:AB42" si="14">CEILING(SUM(K22:Z22)/COUNTIF(K22:Z22,"&gt;0"),0.01)</f>
        <v>1669.1200000000001</v>
      </c>
      <c r="AC22" s="20">
        <f t="shared" ref="AC22:AC42" si="15">AB22*E22</f>
        <v>8345.6</v>
      </c>
      <c r="AD22" s="35">
        <f t="shared" ref="AD22:AD42" si="16">STDEV(K22:Z22)/AB22*100</f>
        <v>1.6145718137031293</v>
      </c>
    </row>
    <row r="23" spans="1:30" ht="26.4" x14ac:dyDescent="0.25">
      <c r="A23" s="13">
        <v>6</v>
      </c>
      <c r="B23" s="14" t="s">
        <v>83</v>
      </c>
      <c r="C23" s="14" t="s">
        <v>113</v>
      </c>
      <c r="D23" s="40" t="s">
        <v>77</v>
      </c>
      <c r="E23" s="15">
        <v>5</v>
      </c>
      <c r="F23" s="42"/>
      <c r="G23" s="44"/>
      <c r="H23" s="16"/>
      <c r="I23" s="43"/>
      <c r="J23" s="19">
        <v>1.04</v>
      </c>
      <c r="K23" s="15" t="str">
        <f t="shared" si="12"/>
        <v/>
      </c>
      <c r="L23" s="17">
        <v>191.67</v>
      </c>
      <c r="M23" s="17">
        <v>239.4</v>
      </c>
      <c r="N23" s="17">
        <v>157.50833333333333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8">
        <f t="shared" si="13"/>
        <v>3</v>
      </c>
      <c r="AB23" s="20">
        <f t="shared" si="14"/>
        <v>196.20000000000002</v>
      </c>
      <c r="AC23" s="20">
        <f t="shared" si="15"/>
        <v>981.00000000000011</v>
      </c>
      <c r="AD23" s="35">
        <f t="shared" si="16"/>
        <v>20.964703044531081</v>
      </c>
    </row>
    <row r="24" spans="1:30" ht="26.4" x14ac:dyDescent="0.25">
      <c r="A24" s="13">
        <v>7</v>
      </c>
      <c r="B24" s="14" t="s">
        <v>84</v>
      </c>
      <c r="C24" s="14" t="s">
        <v>114</v>
      </c>
      <c r="D24" s="40" t="s">
        <v>77</v>
      </c>
      <c r="E24" s="15">
        <v>5</v>
      </c>
      <c r="F24" s="42"/>
      <c r="G24" s="44"/>
      <c r="H24" s="16"/>
      <c r="I24" s="43"/>
      <c r="J24" s="19">
        <v>1.04</v>
      </c>
      <c r="K24" s="15" t="str">
        <f t="shared" ref="K24" si="17">IF(SUM(F24)=0,"",F24*J24)</f>
        <v/>
      </c>
      <c r="L24" s="17">
        <v>220.42</v>
      </c>
      <c r="M24" s="17">
        <v>295.7</v>
      </c>
      <c r="N24" s="17">
        <v>184.51666666666665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8">
        <f t="shared" si="13"/>
        <v>3</v>
      </c>
      <c r="AB24" s="20">
        <f t="shared" si="14"/>
        <v>233.55</v>
      </c>
      <c r="AC24" s="20">
        <f t="shared" si="15"/>
        <v>1167.75</v>
      </c>
      <c r="AD24" s="35">
        <f t="shared" si="16"/>
        <v>24.295398427822221</v>
      </c>
    </row>
    <row r="25" spans="1:30" ht="26.4" x14ac:dyDescent="0.25">
      <c r="A25" s="13">
        <v>8</v>
      </c>
      <c r="B25" s="14" t="s">
        <v>85</v>
      </c>
      <c r="C25" s="14" t="s">
        <v>115</v>
      </c>
      <c r="D25" s="40" t="s">
        <v>77</v>
      </c>
      <c r="E25" s="15">
        <v>5</v>
      </c>
      <c r="F25" s="42"/>
      <c r="G25" s="44"/>
      <c r="H25" s="16"/>
      <c r="I25" s="43"/>
      <c r="J25" s="19">
        <v>1.04</v>
      </c>
      <c r="K25" s="15" t="str">
        <f t="shared" ref="K25:K26" si="18">IF(SUM(F25)=0,"",F25*J25)</f>
        <v/>
      </c>
      <c r="L25" s="17">
        <v>277.92</v>
      </c>
      <c r="M25" s="17"/>
      <c r="N25" s="17">
        <v>249.34166666666667</v>
      </c>
      <c r="O25" s="17">
        <v>318.5</v>
      </c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>
        <f t="shared" si="13"/>
        <v>3</v>
      </c>
      <c r="AB25" s="20">
        <f t="shared" si="14"/>
        <v>281.93</v>
      </c>
      <c r="AC25" s="20">
        <f t="shared" si="15"/>
        <v>1409.65</v>
      </c>
      <c r="AD25" s="35">
        <f t="shared" si="16"/>
        <v>12.326569127204358</v>
      </c>
    </row>
    <row r="26" spans="1:30" ht="26.4" x14ac:dyDescent="0.25">
      <c r="A26" s="13">
        <v>9</v>
      </c>
      <c r="B26" s="14" t="s">
        <v>86</v>
      </c>
      <c r="C26" s="14" t="s">
        <v>116</v>
      </c>
      <c r="D26" s="40" t="s">
        <v>77</v>
      </c>
      <c r="E26" s="15">
        <v>5</v>
      </c>
      <c r="F26" s="42"/>
      <c r="G26" s="44"/>
      <c r="H26" s="16"/>
      <c r="I26" s="43"/>
      <c r="J26" s="19">
        <v>1.04</v>
      </c>
      <c r="K26" s="15" t="str">
        <f t="shared" si="18"/>
        <v/>
      </c>
      <c r="L26" s="17">
        <v>431.25</v>
      </c>
      <c r="M26" s="17">
        <v>526.4</v>
      </c>
      <c r="N26" s="17">
        <v>390.88333333333333</v>
      </c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>
        <f t="shared" si="13"/>
        <v>3</v>
      </c>
      <c r="AB26" s="20">
        <f t="shared" si="14"/>
        <v>449.52</v>
      </c>
      <c r="AC26" s="20">
        <f t="shared" si="15"/>
        <v>2247.6</v>
      </c>
      <c r="AD26" s="35">
        <f t="shared" si="16"/>
        <v>15.478599340574259</v>
      </c>
    </row>
    <row r="27" spans="1:30" ht="26.4" x14ac:dyDescent="0.25">
      <c r="A27" s="13">
        <v>10</v>
      </c>
      <c r="B27" s="14" t="s">
        <v>87</v>
      </c>
      <c r="C27" s="14" t="s">
        <v>117</v>
      </c>
      <c r="D27" s="40" t="s">
        <v>77</v>
      </c>
      <c r="E27" s="15">
        <v>5</v>
      </c>
      <c r="F27" s="42"/>
      <c r="G27" s="44"/>
      <c r="H27" s="16"/>
      <c r="I27" s="43"/>
      <c r="J27" s="19">
        <v>1.04</v>
      </c>
      <c r="K27" s="15" t="str">
        <f t="shared" ref="K27" si="19">IF(SUM(F27)=0,"",F27*J27)</f>
        <v/>
      </c>
      <c r="L27" s="17">
        <v>862.5</v>
      </c>
      <c r="M27" s="17">
        <v>712.3</v>
      </c>
      <c r="N27" s="17">
        <v>520.64166666666665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>
        <f t="shared" si="13"/>
        <v>3</v>
      </c>
      <c r="AB27" s="20">
        <f t="shared" si="14"/>
        <v>698.49</v>
      </c>
      <c r="AC27" s="20">
        <f t="shared" si="15"/>
        <v>3492.45</v>
      </c>
      <c r="AD27" s="35">
        <f t="shared" si="16"/>
        <v>24.531151094289772</v>
      </c>
    </row>
    <row r="28" spans="1:30" ht="26.4" x14ac:dyDescent="0.25">
      <c r="A28" s="13">
        <v>11</v>
      </c>
      <c r="B28" s="14" t="s">
        <v>88</v>
      </c>
      <c r="C28" s="14" t="s">
        <v>118</v>
      </c>
      <c r="D28" s="40" t="s">
        <v>77</v>
      </c>
      <c r="E28" s="15">
        <v>6</v>
      </c>
      <c r="F28" s="42"/>
      <c r="G28" s="44"/>
      <c r="H28" s="16"/>
      <c r="I28" s="43"/>
      <c r="J28" s="19">
        <v>1.04</v>
      </c>
      <c r="K28" s="15" t="str">
        <f t="shared" ref="K28:K29" si="20">IF(SUM(F28)=0,"",F28*J28)</f>
        <v/>
      </c>
      <c r="L28" s="17">
        <v>910.42</v>
      </c>
      <c r="M28" s="17">
        <v>1126.5</v>
      </c>
      <c r="N28" s="17">
        <v>793.55833333333339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>
        <f t="shared" si="13"/>
        <v>3</v>
      </c>
      <c r="AB28" s="20">
        <f t="shared" si="14"/>
        <v>943.5</v>
      </c>
      <c r="AC28" s="20">
        <f t="shared" si="15"/>
        <v>5661</v>
      </c>
      <c r="AD28" s="35">
        <f t="shared" si="16"/>
        <v>17.903214427455065</v>
      </c>
    </row>
    <row r="29" spans="1:30" ht="15.6" x14ac:dyDescent="0.25">
      <c r="A29" s="13">
        <v>12</v>
      </c>
      <c r="B29" s="14" t="s">
        <v>89</v>
      </c>
      <c r="C29" s="14" t="s">
        <v>119</v>
      </c>
      <c r="D29" s="40" t="s">
        <v>77</v>
      </c>
      <c r="E29" s="15">
        <v>426</v>
      </c>
      <c r="F29" s="42"/>
      <c r="G29" s="44"/>
      <c r="H29" s="16"/>
      <c r="I29" s="43"/>
      <c r="J29" s="19">
        <v>1.04</v>
      </c>
      <c r="K29" s="15" t="str">
        <f t="shared" si="20"/>
        <v/>
      </c>
      <c r="L29" s="17">
        <v>135.38999999999999</v>
      </c>
      <c r="M29" s="17">
        <v>145.4</v>
      </c>
      <c r="N29" s="17">
        <v>126.40833333333333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>
        <f t="shared" si="13"/>
        <v>3</v>
      </c>
      <c r="AB29" s="20">
        <f t="shared" si="14"/>
        <v>135.74</v>
      </c>
      <c r="AC29" s="20">
        <f t="shared" si="15"/>
        <v>57825.240000000005</v>
      </c>
      <c r="AD29" s="35">
        <f t="shared" si="16"/>
        <v>6.9990218500197532</v>
      </c>
    </row>
    <row r="30" spans="1:30" ht="15.6" x14ac:dyDescent="0.25">
      <c r="A30" s="13">
        <v>13</v>
      </c>
      <c r="B30" s="14" t="s">
        <v>90</v>
      </c>
      <c r="C30" s="14" t="s">
        <v>120</v>
      </c>
      <c r="D30" s="40" t="s">
        <v>77</v>
      </c>
      <c r="E30" s="15">
        <v>164</v>
      </c>
      <c r="F30" s="42"/>
      <c r="G30" s="44"/>
      <c r="H30" s="16"/>
      <c r="I30" s="43"/>
      <c r="J30" s="19">
        <v>1.04</v>
      </c>
      <c r="K30" s="15" t="str">
        <f t="shared" ref="K30" si="21">IF(SUM(F30)=0,"",F30*J30)</f>
        <v/>
      </c>
      <c r="L30" s="17">
        <v>218.21</v>
      </c>
      <c r="M30" s="17">
        <v>184.1</v>
      </c>
      <c r="N30" s="17">
        <v>205.6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>
        <f t="shared" si="13"/>
        <v>3</v>
      </c>
      <c r="AB30" s="20">
        <f t="shared" si="14"/>
        <v>202.64000000000001</v>
      </c>
      <c r="AC30" s="20">
        <f t="shared" si="15"/>
        <v>33232.959999999999</v>
      </c>
      <c r="AD30" s="35">
        <f t="shared" si="16"/>
        <v>8.5111531313840736</v>
      </c>
    </row>
    <row r="31" spans="1:30" ht="15.6" x14ac:dyDescent="0.25">
      <c r="A31" s="13">
        <v>14</v>
      </c>
      <c r="B31" s="14" t="s">
        <v>91</v>
      </c>
      <c r="C31" s="14" t="s">
        <v>121</v>
      </c>
      <c r="D31" s="40" t="s">
        <v>77</v>
      </c>
      <c r="E31" s="15">
        <v>125</v>
      </c>
      <c r="F31" s="42"/>
      <c r="G31" s="44"/>
      <c r="H31" s="16"/>
      <c r="I31" s="43"/>
      <c r="J31" s="19">
        <v>1.04</v>
      </c>
      <c r="K31" s="15" t="str">
        <f t="shared" ref="K31:K32" si="22">IF(SUM(F31)=0,"",F31*J31)</f>
        <v/>
      </c>
      <c r="L31" s="17">
        <v>421.98</v>
      </c>
      <c r="M31" s="17">
        <v>378.3</v>
      </c>
      <c r="N31" s="17">
        <v>397.9666666666667</v>
      </c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>
        <f t="shared" si="13"/>
        <v>3</v>
      </c>
      <c r="AB31" s="20">
        <f t="shared" si="14"/>
        <v>399.42</v>
      </c>
      <c r="AC31" s="20">
        <f t="shared" si="15"/>
        <v>49927.5</v>
      </c>
      <c r="AD31" s="35">
        <f t="shared" si="16"/>
        <v>5.4769454750976472</v>
      </c>
    </row>
    <row r="32" spans="1:30" ht="15.6" x14ac:dyDescent="0.25">
      <c r="A32" s="13">
        <v>15</v>
      </c>
      <c r="B32" s="14" t="s">
        <v>92</v>
      </c>
      <c r="C32" s="14" t="s">
        <v>122</v>
      </c>
      <c r="D32" s="40" t="s">
        <v>77</v>
      </c>
      <c r="E32" s="15">
        <v>125</v>
      </c>
      <c r="F32" s="42"/>
      <c r="G32" s="44"/>
      <c r="H32" s="16"/>
      <c r="I32" s="43"/>
      <c r="J32" s="19">
        <v>1.04</v>
      </c>
      <c r="K32" s="15" t="str">
        <f t="shared" si="22"/>
        <v/>
      </c>
      <c r="L32" s="17">
        <v>648.61</v>
      </c>
      <c r="M32" s="17">
        <v>563.29999999999995</v>
      </c>
      <c r="N32" s="17">
        <v>606.77499999999998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>
        <f t="shared" si="13"/>
        <v>3</v>
      </c>
      <c r="AB32" s="20">
        <f t="shared" si="14"/>
        <v>606.23</v>
      </c>
      <c r="AC32" s="20">
        <f t="shared" si="15"/>
        <v>75778.75</v>
      </c>
      <c r="AD32" s="35">
        <f t="shared" si="16"/>
        <v>7.0365417745723748</v>
      </c>
    </row>
    <row r="33" spans="1:30" ht="15.6" x14ac:dyDescent="0.25">
      <c r="A33" s="13">
        <v>16</v>
      </c>
      <c r="B33" s="14" t="s">
        <v>93</v>
      </c>
      <c r="C33" s="14" t="s">
        <v>123</v>
      </c>
      <c r="D33" s="40" t="s">
        <v>77</v>
      </c>
      <c r="E33" s="15">
        <v>40</v>
      </c>
      <c r="F33" s="42"/>
      <c r="G33" s="44"/>
      <c r="H33" s="16"/>
      <c r="I33" s="43"/>
      <c r="J33" s="19">
        <v>1.04</v>
      </c>
      <c r="K33" s="15" t="str">
        <f t="shared" ref="K33" si="23">IF(SUM(F33)=0,"",F33*J33)</f>
        <v/>
      </c>
      <c r="L33" s="17">
        <v>1063.8800000000001</v>
      </c>
      <c r="M33" s="17">
        <v>838.4</v>
      </c>
      <c r="N33" s="17">
        <v>1032.6333333333334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>
        <f t="shared" si="13"/>
        <v>3</v>
      </c>
      <c r="AB33" s="20">
        <f t="shared" si="14"/>
        <v>978.31000000000006</v>
      </c>
      <c r="AC33" s="20">
        <f t="shared" si="15"/>
        <v>39132.400000000001</v>
      </c>
      <c r="AD33" s="35">
        <f t="shared" si="16"/>
        <v>12.487242489995376</v>
      </c>
    </row>
    <row r="34" spans="1:30" ht="15.6" x14ac:dyDescent="0.25">
      <c r="A34" s="13">
        <v>17</v>
      </c>
      <c r="B34" s="14" t="s">
        <v>94</v>
      </c>
      <c r="C34" s="14" t="s">
        <v>124</v>
      </c>
      <c r="D34" s="40" t="s">
        <v>77</v>
      </c>
      <c r="E34" s="15">
        <v>81</v>
      </c>
      <c r="F34" s="42"/>
      <c r="G34" s="44"/>
      <c r="H34" s="16"/>
      <c r="I34" s="43"/>
      <c r="J34" s="19">
        <v>1.04</v>
      </c>
      <c r="K34" s="15" t="str">
        <f t="shared" ref="K34:K35" si="24">IF(SUM(F34)=0,"",F34*J34)</f>
        <v/>
      </c>
      <c r="L34" s="17">
        <v>1536.88</v>
      </c>
      <c r="M34" s="17">
        <v>1159.5</v>
      </c>
      <c r="N34" s="17">
        <v>1479.1416666666667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>
        <f t="shared" si="13"/>
        <v>3</v>
      </c>
      <c r="AB34" s="20">
        <f t="shared" si="14"/>
        <v>1391.8500000000001</v>
      </c>
      <c r="AC34" s="20">
        <f t="shared" si="15"/>
        <v>112739.85</v>
      </c>
      <c r="AD34" s="35">
        <f t="shared" si="16"/>
        <v>14.604539766293509</v>
      </c>
    </row>
    <row r="35" spans="1:30" ht="15.6" x14ac:dyDescent="0.25">
      <c r="A35" s="13">
        <v>18</v>
      </c>
      <c r="B35" s="14" t="s">
        <v>95</v>
      </c>
      <c r="C35" s="14" t="s">
        <v>125</v>
      </c>
      <c r="D35" s="40" t="s">
        <v>77</v>
      </c>
      <c r="E35" s="15">
        <v>18</v>
      </c>
      <c r="F35" s="42">
        <v>78.400000000000006</v>
      </c>
      <c r="G35" s="44"/>
      <c r="H35" s="16"/>
      <c r="I35" s="43"/>
      <c r="J35" s="19">
        <v>1.04</v>
      </c>
      <c r="K35" s="15">
        <f t="shared" si="24"/>
        <v>81.536000000000016</v>
      </c>
      <c r="L35" s="17"/>
      <c r="M35" s="17">
        <v>92.9</v>
      </c>
      <c r="N35" s="17">
        <v>107.15000000000002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>
        <f t="shared" si="13"/>
        <v>3</v>
      </c>
      <c r="AB35" s="20">
        <f t="shared" si="14"/>
        <v>93.87</v>
      </c>
      <c r="AC35" s="20">
        <f t="shared" si="15"/>
        <v>1689.66</v>
      </c>
      <c r="AD35" s="35">
        <f t="shared" si="16"/>
        <v>13.672173421779386</v>
      </c>
    </row>
    <row r="36" spans="1:30" ht="15.6" x14ac:dyDescent="0.25">
      <c r="A36" s="13">
        <v>19</v>
      </c>
      <c r="B36" s="14" t="s">
        <v>96</v>
      </c>
      <c r="C36" s="14" t="s">
        <v>126</v>
      </c>
      <c r="D36" s="40" t="s">
        <v>77</v>
      </c>
      <c r="E36" s="15">
        <v>4</v>
      </c>
      <c r="F36" s="42"/>
      <c r="G36" s="44"/>
      <c r="H36" s="16"/>
      <c r="I36" s="43"/>
      <c r="J36" s="19">
        <v>1.04</v>
      </c>
      <c r="K36" s="15" t="str">
        <f t="shared" ref="K36" si="25">IF(SUM(F36)=0,"",F36*J36)</f>
        <v/>
      </c>
      <c r="L36" s="17">
        <v>82.73</v>
      </c>
      <c r="M36" s="17">
        <v>109.4</v>
      </c>
      <c r="N36" s="17">
        <v>81.608333333333348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>
        <f t="shared" si="13"/>
        <v>3</v>
      </c>
      <c r="AB36" s="20">
        <f t="shared" si="14"/>
        <v>91.25</v>
      </c>
      <c r="AC36" s="20">
        <f t="shared" si="15"/>
        <v>365</v>
      </c>
      <c r="AD36" s="35">
        <f t="shared" si="16"/>
        <v>17.240250890668559</v>
      </c>
    </row>
    <row r="37" spans="1:30" ht="15.6" x14ac:dyDescent="0.25">
      <c r="A37" s="13">
        <v>20</v>
      </c>
      <c r="B37" s="14" t="s">
        <v>97</v>
      </c>
      <c r="C37" s="14" t="s">
        <v>127</v>
      </c>
      <c r="D37" s="40" t="s">
        <v>77</v>
      </c>
      <c r="E37" s="15">
        <v>3</v>
      </c>
      <c r="F37" s="42"/>
      <c r="G37" s="44"/>
      <c r="H37" s="16"/>
      <c r="I37" s="43"/>
      <c r="J37" s="19">
        <v>1.04</v>
      </c>
      <c r="K37" s="15" t="str">
        <f t="shared" ref="K37:K38" si="26">IF(SUM(F37)=0,"",F37*J37)</f>
        <v/>
      </c>
      <c r="L37" s="17">
        <v>1610</v>
      </c>
      <c r="M37" s="17">
        <v>1151.4000000000001</v>
      </c>
      <c r="N37" s="17">
        <v>923.64166666666665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>
        <f t="shared" si="13"/>
        <v>3</v>
      </c>
      <c r="AB37" s="20">
        <f t="shared" si="14"/>
        <v>1228.3500000000001</v>
      </c>
      <c r="AC37" s="20">
        <f t="shared" si="15"/>
        <v>3685.05</v>
      </c>
      <c r="AD37" s="35">
        <f t="shared" si="16"/>
        <v>28.460062908895761</v>
      </c>
    </row>
    <row r="38" spans="1:30" ht="15.6" x14ac:dyDescent="0.25">
      <c r="A38" s="13">
        <v>21</v>
      </c>
      <c r="B38" s="14" t="s">
        <v>98</v>
      </c>
      <c r="C38" s="14" t="s">
        <v>128</v>
      </c>
      <c r="D38" s="40" t="s">
        <v>77</v>
      </c>
      <c r="E38" s="15">
        <v>3</v>
      </c>
      <c r="F38" s="42"/>
      <c r="G38" s="44"/>
      <c r="H38" s="16"/>
      <c r="I38" s="43"/>
      <c r="J38" s="19">
        <v>1.04</v>
      </c>
      <c r="K38" s="15" t="str">
        <f t="shared" si="26"/>
        <v/>
      </c>
      <c r="L38" s="17">
        <v>223.92</v>
      </c>
      <c r="M38" s="17">
        <v>209.7</v>
      </c>
      <c r="N38" s="17">
        <v>204.79166666666669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>
        <f t="shared" si="13"/>
        <v>3</v>
      </c>
      <c r="AB38" s="20">
        <f t="shared" si="14"/>
        <v>212.81</v>
      </c>
      <c r="AC38" s="20">
        <f t="shared" si="15"/>
        <v>638.43000000000006</v>
      </c>
      <c r="AD38" s="35">
        <f t="shared" si="16"/>
        <v>4.6683571883968735</v>
      </c>
    </row>
    <row r="39" spans="1:30" ht="26.4" x14ac:dyDescent="0.25">
      <c r="A39" s="13">
        <v>22</v>
      </c>
      <c r="B39" s="14" t="s">
        <v>99</v>
      </c>
      <c r="C39" s="14" t="s">
        <v>129</v>
      </c>
      <c r="D39" s="40" t="s">
        <v>77</v>
      </c>
      <c r="E39" s="15">
        <v>10</v>
      </c>
      <c r="F39" s="42"/>
      <c r="G39" s="44"/>
      <c r="H39" s="16"/>
      <c r="I39" s="43"/>
      <c r="J39" s="19">
        <v>1.04</v>
      </c>
      <c r="K39" s="15" t="str">
        <f t="shared" ref="K39:K40" si="27">IF(SUM(F39)=0,"",F39*J39)</f>
        <v/>
      </c>
      <c r="L39" s="17">
        <v>287.5</v>
      </c>
      <c r="M39" s="17">
        <v>221.2</v>
      </c>
      <c r="N39" s="17">
        <v>262.30833333333334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>
        <f t="shared" si="13"/>
        <v>3</v>
      </c>
      <c r="AB39" s="20">
        <f t="shared" si="14"/>
        <v>257.01</v>
      </c>
      <c r="AC39" s="20">
        <f t="shared" si="15"/>
        <v>2570.1</v>
      </c>
      <c r="AD39" s="35">
        <f t="shared" si="16"/>
        <v>13.021638016234776</v>
      </c>
    </row>
    <row r="40" spans="1:30" ht="26.4" x14ac:dyDescent="0.25">
      <c r="A40" s="13">
        <v>23</v>
      </c>
      <c r="B40" s="14" t="s">
        <v>100</v>
      </c>
      <c r="C40" s="14" t="s">
        <v>130</v>
      </c>
      <c r="D40" s="40" t="s">
        <v>77</v>
      </c>
      <c r="E40" s="15">
        <v>5</v>
      </c>
      <c r="F40" s="42"/>
      <c r="G40" s="44"/>
      <c r="H40" s="16"/>
      <c r="I40" s="43"/>
      <c r="J40" s="19">
        <v>1.04</v>
      </c>
      <c r="K40" s="15" t="str">
        <f t="shared" si="27"/>
        <v/>
      </c>
      <c r="L40" s="17">
        <v>277.92</v>
      </c>
      <c r="M40" s="17">
        <v>329.7</v>
      </c>
      <c r="N40" s="17">
        <v>264.34166666666664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>
        <f t="shared" si="13"/>
        <v>3</v>
      </c>
      <c r="AB40" s="20">
        <f t="shared" si="14"/>
        <v>290.66000000000003</v>
      </c>
      <c r="AC40" s="20">
        <f t="shared" si="15"/>
        <v>1453.3000000000002</v>
      </c>
      <c r="AD40" s="35">
        <f t="shared" si="16"/>
        <v>11.86600696541125</v>
      </c>
    </row>
    <row r="41" spans="1:30" ht="15.6" x14ac:dyDescent="0.25">
      <c r="A41" s="13">
        <v>24</v>
      </c>
      <c r="B41" s="14" t="s">
        <v>101</v>
      </c>
      <c r="C41" s="14" t="s">
        <v>131</v>
      </c>
      <c r="D41" s="40" t="s">
        <v>77</v>
      </c>
      <c r="E41" s="15">
        <v>3</v>
      </c>
      <c r="F41" s="42"/>
      <c r="G41" s="44"/>
      <c r="H41" s="16"/>
      <c r="I41" s="43"/>
      <c r="J41" s="19">
        <v>1.04</v>
      </c>
      <c r="K41" s="15" t="str">
        <f t="shared" ref="K41" si="28">IF(SUM(F41)=0,"",F41*J41)</f>
        <v/>
      </c>
      <c r="L41" s="17">
        <v>405.38</v>
      </c>
      <c r="M41" s="17">
        <v>221.2</v>
      </c>
      <c r="N41" s="17"/>
      <c r="O41" s="17">
        <v>343</v>
      </c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>
        <f t="shared" si="13"/>
        <v>3</v>
      </c>
      <c r="AB41" s="20">
        <f t="shared" si="14"/>
        <v>323.2</v>
      </c>
      <c r="AC41" s="20">
        <f t="shared" si="15"/>
        <v>969.59999999999991</v>
      </c>
      <c r="AD41" s="35">
        <f t="shared" si="16"/>
        <v>28.98325551048595</v>
      </c>
    </row>
    <row r="42" spans="1:30" ht="26.4" x14ac:dyDescent="0.25">
      <c r="A42" s="13">
        <v>25</v>
      </c>
      <c r="B42" s="14" t="s">
        <v>102</v>
      </c>
      <c r="C42" s="14" t="s">
        <v>132</v>
      </c>
      <c r="D42" s="40" t="s">
        <v>77</v>
      </c>
      <c r="E42" s="15">
        <v>25</v>
      </c>
      <c r="F42" s="42"/>
      <c r="G42" s="44"/>
      <c r="H42" s="16"/>
      <c r="I42" s="43"/>
      <c r="J42" s="19">
        <v>1.04</v>
      </c>
      <c r="K42" s="15" t="str">
        <f t="shared" ref="K42" si="29">IF(SUM(F42)=0,"",F42*J42)</f>
        <v/>
      </c>
      <c r="L42" s="17">
        <v>287.5</v>
      </c>
      <c r="M42" s="17">
        <v>323.60000000000002</v>
      </c>
      <c r="N42" s="17">
        <v>202.64166666666665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>
        <f t="shared" si="13"/>
        <v>3</v>
      </c>
      <c r="AB42" s="20">
        <f t="shared" si="14"/>
        <v>271.25</v>
      </c>
      <c r="AC42" s="20">
        <f t="shared" si="15"/>
        <v>6781.25</v>
      </c>
      <c r="AD42" s="35">
        <f t="shared" si="16"/>
        <v>22.892329657262994</v>
      </c>
    </row>
    <row r="43" spans="1:30" ht="26.4" x14ac:dyDescent="0.25">
      <c r="A43" s="13">
        <v>26</v>
      </c>
      <c r="B43" s="14" t="s">
        <v>103</v>
      </c>
      <c r="C43" s="14" t="s">
        <v>133</v>
      </c>
      <c r="D43" s="40" t="s">
        <v>77</v>
      </c>
      <c r="E43" s="15">
        <v>5</v>
      </c>
      <c r="F43" s="42"/>
      <c r="G43" s="44"/>
      <c r="H43" s="16"/>
      <c r="I43" s="43"/>
      <c r="J43" s="19">
        <v>1.04</v>
      </c>
      <c r="K43" s="15" t="str">
        <f t="shared" ref="K43" si="30">IF(SUM(F43)=0,"",F43*J43)</f>
        <v/>
      </c>
      <c r="L43" s="17">
        <v>3354.17</v>
      </c>
      <c r="M43" s="17">
        <v>3075.8</v>
      </c>
      <c r="N43" s="17">
        <v>2635.9083333333338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>
        <f t="shared" ref="AA43:AA47" si="31">COUNTIF(K43:Z43,"&gt;0")</f>
        <v>3</v>
      </c>
      <c r="AB43" s="20">
        <f t="shared" ref="AB43:AB47" si="32">CEILING(SUM(K43:Z43)/COUNTIF(K43:Z43,"&gt;0"),0.01)</f>
        <v>3021.96</v>
      </c>
      <c r="AC43" s="20">
        <f t="shared" ref="AC43:AC47" si="33">AB43*E43</f>
        <v>15109.8</v>
      </c>
      <c r="AD43" s="35">
        <f t="shared" ref="AD43:AD47" si="34">STDEV(K43:Z43)/AB43*100</f>
        <v>11.983781412014604</v>
      </c>
    </row>
    <row r="44" spans="1:30" ht="26.4" x14ac:dyDescent="0.25">
      <c r="A44" s="13">
        <v>27</v>
      </c>
      <c r="B44" s="14" t="s">
        <v>104</v>
      </c>
      <c r="C44" s="14" t="s">
        <v>134</v>
      </c>
      <c r="D44" s="40" t="s">
        <v>77</v>
      </c>
      <c r="E44" s="15">
        <v>2</v>
      </c>
      <c r="F44" s="42"/>
      <c r="G44" s="44"/>
      <c r="H44" s="16"/>
      <c r="I44" s="43"/>
      <c r="J44" s="19">
        <v>1.04</v>
      </c>
      <c r="K44" s="15" t="str">
        <f t="shared" ref="K44" si="35">IF(SUM(F44)=0,"",F44*J44)</f>
        <v/>
      </c>
      <c r="L44" s="17">
        <v>1150</v>
      </c>
      <c r="M44" s="17">
        <v>1986.5</v>
      </c>
      <c r="N44" s="17">
        <v>1692.9833333333333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>
        <f t="shared" si="31"/>
        <v>3</v>
      </c>
      <c r="AB44" s="20">
        <f t="shared" si="32"/>
        <v>1609.83</v>
      </c>
      <c r="AC44" s="20">
        <f t="shared" si="33"/>
        <v>3219.66</v>
      </c>
      <c r="AD44" s="35">
        <f t="shared" si="34"/>
        <v>26.363312948966279</v>
      </c>
    </row>
    <row r="45" spans="1:30" ht="26.4" x14ac:dyDescent="0.25">
      <c r="A45" s="13">
        <v>28</v>
      </c>
      <c r="B45" s="14" t="s">
        <v>105</v>
      </c>
      <c r="C45" s="14" t="s">
        <v>135</v>
      </c>
      <c r="D45" s="40" t="s">
        <v>77</v>
      </c>
      <c r="E45" s="15">
        <v>2</v>
      </c>
      <c r="F45" s="42"/>
      <c r="G45" s="44"/>
      <c r="H45" s="16"/>
      <c r="I45" s="43"/>
      <c r="J45" s="19">
        <v>1.04</v>
      </c>
      <c r="K45" s="15" t="str">
        <f t="shared" ref="K45" si="36">IF(SUM(F45)=0,"",F45*J45)</f>
        <v/>
      </c>
      <c r="L45" s="17">
        <v>527.08000000000004</v>
      </c>
      <c r="M45" s="17">
        <v>844.2</v>
      </c>
      <c r="N45" s="17">
        <v>750.05833333333339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>
        <f t="shared" si="31"/>
        <v>3</v>
      </c>
      <c r="AB45" s="20">
        <f t="shared" si="32"/>
        <v>707.12</v>
      </c>
      <c r="AC45" s="20">
        <f t="shared" si="33"/>
        <v>1414.24</v>
      </c>
      <c r="AD45" s="35">
        <f t="shared" si="34"/>
        <v>23.031944109781275</v>
      </c>
    </row>
    <row r="46" spans="1:30" ht="26.4" x14ac:dyDescent="0.25">
      <c r="A46" s="13">
        <v>29</v>
      </c>
      <c r="B46" s="14" t="s">
        <v>106</v>
      </c>
      <c r="C46" s="14" t="s">
        <v>136</v>
      </c>
      <c r="D46" s="40" t="s">
        <v>77</v>
      </c>
      <c r="E46" s="15">
        <v>2</v>
      </c>
      <c r="F46" s="42"/>
      <c r="G46" s="44"/>
      <c r="H46" s="16"/>
      <c r="I46" s="43"/>
      <c r="J46" s="19">
        <v>1.04</v>
      </c>
      <c r="K46" s="15" t="str">
        <f t="shared" ref="K46" si="37">IF(SUM(F46)=0,"",F46*J46)</f>
        <v/>
      </c>
      <c r="L46" s="17"/>
      <c r="M46" s="17">
        <v>397.7</v>
      </c>
      <c r="N46" s="17">
        <v>492.89166666666671</v>
      </c>
      <c r="O46" s="17">
        <v>549.5</v>
      </c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>
        <f t="shared" si="31"/>
        <v>3</v>
      </c>
      <c r="AB46" s="20">
        <f t="shared" si="32"/>
        <v>480.04</v>
      </c>
      <c r="AC46" s="20">
        <f t="shared" si="33"/>
        <v>960.08</v>
      </c>
      <c r="AD46" s="35">
        <f t="shared" si="34"/>
        <v>15.980518529604277</v>
      </c>
    </row>
    <row r="47" spans="1:30" ht="26.4" x14ac:dyDescent="0.25">
      <c r="A47" s="13">
        <v>30</v>
      </c>
      <c r="B47" s="14" t="s">
        <v>107</v>
      </c>
      <c r="C47" s="14" t="s">
        <v>137</v>
      </c>
      <c r="D47" s="40" t="s">
        <v>77</v>
      </c>
      <c r="E47" s="15">
        <v>5</v>
      </c>
      <c r="F47" s="42"/>
      <c r="G47" s="44"/>
      <c r="H47" s="16"/>
      <c r="I47" s="43"/>
      <c r="J47" s="19">
        <v>1.04</v>
      </c>
      <c r="K47" s="15" t="str">
        <f t="shared" ref="K47" si="38">IF(SUM(F47)=0,"",F47*J47)</f>
        <v/>
      </c>
      <c r="L47" s="17"/>
      <c r="M47" s="17">
        <v>367</v>
      </c>
      <c r="N47" s="17">
        <v>450.0333333333333</v>
      </c>
      <c r="O47" s="17">
        <v>388.9</v>
      </c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>
        <f t="shared" si="31"/>
        <v>3</v>
      </c>
      <c r="AB47" s="20">
        <f t="shared" si="32"/>
        <v>401.98</v>
      </c>
      <c r="AC47" s="20">
        <f t="shared" si="33"/>
        <v>2009.9</v>
      </c>
      <c r="AD47" s="35">
        <f t="shared" si="34"/>
        <v>10.70544894293602</v>
      </c>
    </row>
    <row r="48" spans="1:30" x14ac:dyDescent="0.25">
      <c r="A48" s="31"/>
      <c r="B48" s="32"/>
      <c r="C48" s="53" t="s">
        <v>5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3"/>
      <c r="AC48" s="33">
        <f>SUM(AC18:AC47)</f>
        <v>459712.35999999993</v>
      </c>
      <c r="AD48" s="34"/>
    </row>
    <row r="49" spans="3:29" x14ac:dyDescent="0.25"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2"/>
    </row>
    <row r="50" spans="3:29" s="23" customFormat="1" hidden="1" x14ac:dyDescent="0.25">
      <c r="C50" s="23" t="s">
        <v>8</v>
      </c>
    </row>
    <row r="51" spans="3:29" s="23" customFormat="1" hidden="1" x14ac:dyDescent="0.25">
      <c r="C51" s="24" t="s">
        <v>30</v>
      </c>
    </row>
    <row r="52" spans="3:29" s="23" customFormat="1" hidden="1" x14ac:dyDescent="0.25">
      <c r="C52" s="24" t="s">
        <v>31</v>
      </c>
    </row>
    <row r="53" spans="3:29" s="23" customFormat="1" hidden="1" x14ac:dyDescent="0.25">
      <c r="C53" s="24" t="s">
        <v>32</v>
      </c>
    </row>
    <row r="54" spans="3:29" x14ac:dyDescent="0.25">
      <c r="L54" s="25"/>
    </row>
    <row r="55" spans="3:29" s="3" customFormat="1" ht="15.6" x14ac:dyDescent="0.3">
      <c r="C55" s="26" t="s">
        <v>0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3:29" s="3" customFormat="1" ht="15.6" x14ac:dyDescent="0.3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3:29" s="3" customFormat="1" ht="15.6" x14ac:dyDescent="0.3">
      <c r="C57" s="41">
        <v>44907</v>
      </c>
      <c r="D57" s="27"/>
      <c r="E57" s="27"/>
      <c r="F57" s="45" t="s">
        <v>75</v>
      </c>
      <c r="G57" s="45"/>
      <c r="H57" s="45"/>
      <c r="I57" s="45"/>
      <c r="J57" s="45"/>
      <c r="K57" s="28"/>
      <c r="L57" s="45"/>
      <c r="M57" s="45"/>
      <c r="N57" s="45"/>
      <c r="O57" s="38"/>
      <c r="P57" s="38"/>
      <c r="Q57" s="1"/>
      <c r="R57" s="1"/>
      <c r="S57" s="1"/>
      <c r="T57" s="1"/>
      <c r="U57" s="1"/>
      <c r="V57" s="27"/>
      <c r="W57" s="27"/>
      <c r="X57" s="27"/>
      <c r="Y57" s="27"/>
      <c r="Z57" s="27"/>
      <c r="AA57" s="27"/>
      <c r="AB57" s="27"/>
      <c r="AC57" s="29"/>
    </row>
    <row r="58" spans="3:29" s="3" customFormat="1" ht="15.6" x14ac:dyDescent="0.3">
      <c r="C58" s="39" t="s">
        <v>2</v>
      </c>
      <c r="D58" s="27"/>
      <c r="E58" s="27"/>
      <c r="F58" s="65" t="s">
        <v>74</v>
      </c>
      <c r="G58" s="65"/>
      <c r="H58" s="65"/>
      <c r="I58" s="65"/>
      <c r="J58" s="65"/>
      <c r="K58" s="1"/>
      <c r="L58" s="64" t="s">
        <v>7</v>
      </c>
      <c r="M58" s="64"/>
      <c r="N58" s="64"/>
      <c r="O58" s="38"/>
      <c r="P58" s="38"/>
      <c r="Q58" s="1"/>
      <c r="R58" s="1"/>
      <c r="S58" s="1"/>
      <c r="T58" s="1"/>
      <c r="U58" s="1"/>
      <c r="V58" s="27"/>
      <c r="W58" s="27"/>
      <c r="X58" s="27"/>
      <c r="Y58" s="27"/>
      <c r="Z58" s="27"/>
      <c r="AA58" s="27"/>
      <c r="AB58" s="27"/>
    </row>
    <row r="59" spans="3:29" x14ac:dyDescent="0.25">
      <c r="C59" s="30"/>
      <c r="V59" s="28"/>
      <c r="W59" s="28"/>
      <c r="X59" s="28"/>
      <c r="Y59" s="28"/>
      <c r="Z59" s="28"/>
      <c r="AA59" s="28"/>
      <c r="AB59" s="28"/>
    </row>
    <row r="60" spans="3:29" x14ac:dyDescent="0.25">
      <c r="C60" s="26" t="s">
        <v>27</v>
      </c>
      <c r="V60" s="28"/>
      <c r="W60" s="28"/>
      <c r="X60" s="28"/>
      <c r="Y60" s="28"/>
      <c r="Z60" s="28"/>
      <c r="AA60" s="28"/>
      <c r="AB60" s="28"/>
    </row>
    <row r="61" spans="3:29" x14ac:dyDescent="0.25">
      <c r="V61" s="28"/>
      <c r="W61" s="28"/>
      <c r="X61" s="28"/>
      <c r="Y61" s="28"/>
      <c r="Z61" s="28"/>
      <c r="AA61" s="28"/>
      <c r="AB61" s="28"/>
    </row>
    <row r="62" spans="3:29" x14ac:dyDescent="0.25">
      <c r="C62" s="41">
        <v>44907</v>
      </c>
      <c r="D62" s="27"/>
      <c r="E62" s="27"/>
      <c r="F62" s="45" t="s">
        <v>76</v>
      </c>
      <c r="G62" s="45"/>
      <c r="H62" s="45"/>
      <c r="I62" s="45"/>
      <c r="J62" s="45"/>
      <c r="K62" s="28"/>
      <c r="L62" s="45"/>
      <c r="M62" s="45"/>
      <c r="N62" s="45"/>
      <c r="O62" s="38"/>
      <c r="P62" s="38"/>
      <c r="V62" s="27"/>
      <c r="W62" s="27"/>
      <c r="X62" s="27"/>
      <c r="Y62" s="27"/>
      <c r="Z62" s="27"/>
      <c r="AA62" s="27"/>
      <c r="AB62" s="27"/>
    </row>
    <row r="63" spans="3:29" x14ac:dyDescent="0.25">
      <c r="C63" s="39" t="s">
        <v>2</v>
      </c>
      <c r="D63" s="27"/>
      <c r="E63" s="27"/>
      <c r="F63" s="65" t="s">
        <v>74</v>
      </c>
      <c r="G63" s="65"/>
      <c r="H63" s="65"/>
      <c r="I63" s="65"/>
      <c r="J63" s="65"/>
      <c r="L63" s="64" t="s">
        <v>7</v>
      </c>
      <c r="M63" s="64"/>
      <c r="N63" s="64"/>
      <c r="O63" s="38"/>
      <c r="P63" s="38"/>
      <c r="V63" s="27"/>
      <c r="W63" s="27"/>
      <c r="X63" s="27"/>
      <c r="Y63" s="27"/>
      <c r="Z63" s="27"/>
      <c r="AA63" s="27"/>
      <c r="AB63" s="27"/>
    </row>
    <row r="66" spans="3:30" x14ac:dyDescent="0.25">
      <c r="C66" s="26" t="s">
        <v>67</v>
      </c>
    </row>
    <row r="68" spans="3:30" x14ac:dyDescent="0.25"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G18:I47 A18:E47" name="Диапазон3"/>
    <protectedRange sqref="P18:U47 X18:Z47" name="Диапазон4"/>
    <protectedRange sqref="C57 F57 L57 L62 F62 C62" name="Диапазон5"/>
    <protectedRange sqref="D51:AC53" name="Диапазон6"/>
    <protectedRange sqref="V1" name="Диапазон8_1"/>
    <protectedRange sqref="C51:C53" name="Диапазон6_1"/>
    <protectedRange sqref="F18:F47" name="Диапазон3_3"/>
    <protectedRange sqref="V18:W47 L18:O47" name="Диапазон4_1"/>
  </protectedRanges>
  <autoFilter ref="A17:AD48"/>
  <mergeCells count="38">
    <mergeCell ref="B14:B16"/>
    <mergeCell ref="F14:I14"/>
    <mergeCell ref="I15:I16"/>
    <mergeCell ref="L62:N62"/>
    <mergeCell ref="L63:N63"/>
    <mergeCell ref="F62:J62"/>
    <mergeCell ref="F63:J63"/>
    <mergeCell ref="J14:J16"/>
    <mergeCell ref="F15:F16"/>
    <mergeCell ref="L57:N57"/>
    <mergeCell ref="L58:N58"/>
    <mergeCell ref="F57:J57"/>
    <mergeCell ref="F58:J58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68:AD68"/>
    <mergeCell ref="L15:P15"/>
    <mergeCell ref="AD14:AD16"/>
    <mergeCell ref="A14:A16"/>
    <mergeCell ref="C4:AC4"/>
    <mergeCell ref="C48:M48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0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2022-09-23T10:57:14Z</cp:lastPrinted>
  <dcterms:created xsi:type="dcterms:W3CDTF">1996-10-08T23:32:33Z</dcterms:created>
  <dcterms:modified xsi:type="dcterms:W3CDTF">2022-12-14T12:40:29Z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